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625941AC-A006-45E7-A736-55BBC38076E1}" xr6:coauthVersionLast="45" xr6:coauthVersionMax="45" xr10:uidLastSave="{00000000-0000-0000-0000-000000000000}"/>
  <bookViews>
    <workbookView xWindow="-120" yWindow="-120" windowWidth="29040" windowHeight="15840" xr2:uid="{5D196EA8-36F7-4F36-BA39-36791E11F502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BS5" i="2"/>
  <c r="CE7" i="2" s="1"/>
  <c r="CG5" i="2" s="1"/>
  <c r="BS4" i="2"/>
  <c r="CE6" i="2" s="1"/>
  <c r="CF5" i="2" s="1"/>
  <c r="BS3" i="2"/>
  <c r="CE5" i="2" s="1"/>
  <c r="BT11" i="2" l="1"/>
  <c r="CK5" i="2"/>
  <c r="CI5" i="2"/>
  <c r="BT9" i="2"/>
  <c r="CB13" i="2"/>
  <c r="CC13" i="2" s="1"/>
  <c r="BY14" i="2" s="1"/>
  <c r="CJ5" i="2"/>
  <c r="BT10" i="2"/>
  <c r="BT12" i="2"/>
  <c r="CL5" i="2"/>
  <c r="CE12" i="2" l="1"/>
  <c r="BV12" i="2"/>
  <c r="CE10" i="2"/>
  <c r="BV10" i="2"/>
  <c r="BT13" i="2"/>
  <c r="BV9" i="2"/>
  <c r="CE9" i="2"/>
  <c r="BV11" i="2"/>
  <c r="CE11" i="2"/>
</calcChain>
</file>

<file path=xl/sharedStrings.xml><?xml version="1.0" encoding="utf-8"?>
<sst xmlns="http://schemas.openxmlformats.org/spreadsheetml/2006/main" count="95" uniqueCount="41">
  <si>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</si>
  <si>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</si>
  <si>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</si>
  <si>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</si>
  <si>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</si>
  <si>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</si>
  <si>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</si>
  <si>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</si>
  <si>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</si>
  <si>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029.26K</t>
  </si>
  <si>
    <t>Pulau Anyer</t>
  </si>
  <si>
    <t>0+000</t>
  </si>
  <si>
    <t>BAIK</t>
  </si>
  <si>
    <t>0+300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</si>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</sst>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88E8C14-83AC-4767-B704-0833D8E2B8BB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7677FAC-55E3-4B48-8C77-7283C53A59CA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358E09F-6FB1-46EA-881F-7CADA2D01B3A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CF69C31-7100-4AC2-834F-2AB52BAA0D26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69E90C4-1E87-49C6-8A5D-BD6554DE2903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70BD0-0EB0-43A7-9BCA-087DBF4B650D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34</v>
      </c>
      <c r="BR1" s="116"/>
      <c r="BS1" s="116"/>
      <c r="BT1" s="116"/>
      <c r="BU1" s="116"/>
      <c r="BV1" s="116"/>
      <c r="BW1" t="s">
        <v>34</v>
      </c>
      <c r="BX1" t="s">
        <v>34</v>
      </c>
      <c r="CE1" t="s">
        <v>35</v>
      </c>
    </row>
    <row r="2" spans="1:90" x14ac:dyDescent="0.25">
      <c r="CE2" t="s">
        <v>36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029.26K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Anyer</v>
      </c>
      <c r="BT4" s="119"/>
      <c r="BU4" s="119"/>
      <c r="BV4" s="119"/>
      <c r="BW4" s="119"/>
      <c r="CE4" t="s">
        <v>37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300</v>
      </c>
      <c r="BT5" s="120"/>
      <c r="BU5" s="120"/>
      <c r="BV5" s="121"/>
      <c r="BW5" s="122" t="s">
        <v>5</v>
      </c>
      <c r="CE5" t="str">
        <f>BS3</f>
        <v>029.26K</v>
      </c>
      <c r="CF5" t="str">
        <f>CE6</f>
        <v>Pulau Anyer</v>
      </c>
      <c r="CG5" s="123">
        <f>CE7</f>
        <v>300</v>
      </c>
      <c r="CI5" s="123">
        <f>CB9</f>
        <v>300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Anyer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300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38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300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2</v>
      </c>
      <c r="CB9" s="131">
        <f>CA9*200-100</f>
        <v>300</v>
      </c>
      <c r="CC9" s="131"/>
      <c r="CE9" s="123">
        <f>BT9</f>
        <v>300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300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39</v>
      </c>
      <c r="BR13" s="117"/>
      <c r="BS13" s="117"/>
      <c r="BT13" s="132">
        <f>SUM(BT9:BT12)</f>
        <v>300</v>
      </c>
      <c r="BU13" s="133" t="s">
        <v>5</v>
      </c>
      <c r="BV13" s="134"/>
      <c r="BY13" s="119" t="s">
        <v>40</v>
      </c>
      <c r="BZ13" s="119"/>
      <c r="CA13" s="131"/>
      <c r="CB13" s="131">
        <f>SUM(CB9:CB12)</f>
        <v>300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0.3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4" t="s">
        <v>21</v>
      </c>
      <c r="BE18" s="25"/>
      <c r="BF18" s="25"/>
      <c r="BG18" s="25"/>
      <c r="BH18" s="25"/>
      <c r="BI18" s="25"/>
      <c r="BJ18" s="25"/>
      <c r="BK18" s="25"/>
      <c r="BL18" s="25"/>
      <c r="BM18" s="25"/>
      <c r="BN18" s="26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13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4" t="s">
        <v>22</v>
      </c>
      <c r="BE19" s="25"/>
      <c r="BF19" s="26"/>
      <c r="BG19" s="24" t="s">
        <v>12</v>
      </c>
      <c r="BH19" s="25"/>
      <c r="BI19" s="25"/>
      <c r="BJ19" s="25"/>
      <c r="BK19" s="25"/>
      <c r="BL19" s="25"/>
      <c r="BM19" s="25"/>
      <c r="BN19" s="26"/>
      <c r="BO19" s="6"/>
    </row>
    <row r="20" spans="1:67" x14ac:dyDescent="0.25">
      <c r="A20" s="1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14"/>
    </row>
    <row r="21" spans="1:67" x14ac:dyDescent="0.25">
      <c r="BD21" s="32" t="s">
        <v>25</v>
      </c>
      <c r="BE21" s="33"/>
      <c r="BF21" s="34"/>
      <c r="BG21" s="32" t="s">
        <v>26</v>
      </c>
      <c r="BH21" s="33"/>
      <c r="BI21" s="33"/>
      <c r="BJ21" s="33"/>
      <c r="BK21" s="33"/>
      <c r="BL21" s="33"/>
      <c r="BM21" s="33"/>
      <c r="BN21" s="34"/>
    </row>
    <row r="22" spans="1:67" x14ac:dyDescent="0.25"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</row>
  </sheetData>
  <mergeCells count="71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405D0-BF13-4073-BC27-DEE8BACE3357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01" t="s">
        <v>13</v>
      </c>
      <c r="K6" s="10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03"/>
      <c r="K7" s="10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03"/>
      <c r="K8" s="10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05"/>
      <c r="K9" s="10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8"/>
      <c r="G12" s="108"/>
      <c r="H12" s="108"/>
      <c r="I12" s="108"/>
      <c r="J12" s="10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1"/>
      <c r="G13" s="111"/>
      <c r="H13" s="111"/>
      <c r="I13" s="111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4"/>
      <c r="G14" s="114"/>
      <c r="H14" s="114"/>
      <c r="I14" s="114"/>
      <c r="J14" s="11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29</v>
      </c>
      <c r="G20" s="102"/>
      <c r="H20" s="1"/>
      <c r="I20" s="1"/>
      <c r="J20" s="101" t="s">
        <v>13</v>
      </c>
      <c r="K20" s="10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03"/>
      <c r="K21" s="10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03"/>
      <c r="K22" s="10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05"/>
      <c r="K23" s="106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07" t="s">
        <v>22</v>
      </c>
      <c r="H26" s="108"/>
      <c r="I26" s="108"/>
      <c r="J26" s="109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10"/>
      <c r="H27" s="111"/>
      <c r="I27" s="111"/>
      <c r="J27" s="11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13"/>
      <c r="H28" s="114"/>
      <c r="I28" s="114"/>
      <c r="J28" s="115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23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3">
    <mergeCell ref="D34:H36"/>
    <mergeCell ref="T34:X36"/>
    <mergeCell ref="AL34:AP36"/>
    <mergeCell ref="BG34:BK36"/>
    <mergeCell ref="A1:CZ1"/>
    <mergeCell ref="B6:C9"/>
    <mergeCell ref="C12:J14"/>
    <mergeCell ref="J6:K9"/>
    <mergeCell ref="C26:F28"/>
    <mergeCell ref="B20:C23"/>
    <mergeCell ref="G26:J28"/>
    <mergeCell ref="F20:G23"/>
    <mergeCell ref="J20:K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2020-10-21T07:54:12Z</dcterms:created>
  <dcterms:modified xsi:type="dcterms:W3CDTF">2020-10-21T08:04:13Z</dcterms:modified>
</cp:coreProperties>
</file>